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S:\Algemeen\Inkoop\2024\Beveiligingsdiensten\1 Aanbestedingsdocumenten\Publicatie\"/>
    </mc:Choice>
  </mc:AlternateContent>
  <xr:revisionPtr revIDLastSave="0" documentId="13_ncr:1_{D4B68435-42F5-47FA-8EFB-97342E3ECB1F}" xr6:coauthVersionLast="47" xr6:coauthVersionMax="47" xr10:uidLastSave="{00000000-0000-0000-0000-000000000000}"/>
  <bookViews>
    <workbookView xWindow="-108" yWindow="-108" windowWidth="23256" windowHeight="12456" xr2:uid="{670340EA-C558-44F2-983B-20CC72D43D58}"/>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 l="1"/>
  <c r="B7" i="1"/>
  <c r="B8" i="1"/>
  <c r="B11" i="1"/>
  <c r="D11" i="1" s="1"/>
  <c r="B10" i="1"/>
  <c r="D10" i="1" s="1"/>
  <c r="D9" i="1" l="1"/>
  <c r="C13" i="1"/>
  <c r="D8" i="1"/>
  <c r="D7" i="1"/>
  <c r="D6" i="1"/>
  <c r="D13" i="1" l="1"/>
</calcChain>
</file>

<file path=xl/sharedStrings.xml><?xml version="1.0" encoding="utf-8"?>
<sst xmlns="http://schemas.openxmlformats.org/spreadsheetml/2006/main" count="22" uniqueCount="22">
  <si>
    <t>Werkzaamheden</t>
  </si>
  <si>
    <t>Uurtarief (incl. toeslagen)</t>
  </si>
  <si>
    <t>Dag (07:00 - 18:00 uur)</t>
  </si>
  <si>
    <t>Totaal</t>
  </si>
  <si>
    <t>Inschrijver vult alleen de geel gearceerde cellen (2 cijfers achter de komma) in. Inschrijver dient het prijsinvulformulier volledig en naar waarheid in te vullen. Alle ingediende prijzen zijn inclusief alle bijkomende kosten zoals salariskosten, overheadkosten, kosten voor gebruik apparatuur, software, kosten van keuringen, certificaten, verzekeringen, transport-, reis- en verblijfskosten e.d.</t>
  </si>
  <si>
    <t>Toeslag 100% op oudjaarsdag na 16:00 uur</t>
  </si>
  <si>
    <t>Toeslag 10% maandag tot en met vrijdag 
tussen (18:00 - 24:00 uur)</t>
  </si>
  <si>
    <t>Toeslag 20% maandag tot en met vrijdag 
tussen (00:00 - 07:00 uur)</t>
  </si>
  <si>
    <t>* Feestdagen zijn: nieuwjaarsdag, de beide Paasdagen, Koningsdag, 5 mei als viering van de nationale bevrijding (om de 5 jaar), Hemelvaartsdag, de beide Pinksterdagen en de beide Kerstdagen.</t>
  </si>
  <si>
    <t>Toeslag 50% op feestdagen*</t>
  </si>
  <si>
    <t>Uren per jaar</t>
  </si>
  <si>
    <t>Toeslag 35% tussen zaterdag (00:00) 
en zondag (00:00 uur)</t>
  </si>
  <si>
    <t>Kosten per jaar</t>
  </si>
  <si>
    <t>Prijsinvulformulier aanbesteding 2024-064598 Beveiliging opvanglocaties
 vluchtelingen en asielzoekers</t>
  </si>
  <si>
    <t>Dit formulier dient door de Inschrijver naar waarheid te worden ingevuld en dient te worden ondertekend door een persoon die blijkens het handelsregister, of een volmacht van degene die volgens het handelsregister, bevoegd is om inschrijver te vertegenwoordigen en om namens Inschrijver dit formulier te ondertekenen.</t>
  </si>
  <si>
    <t>Referentie-nummer inschrijving:</t>
  </si>
  <si>
    <t>Naam:</t>
  </si>
  <si>
    <t>Functie:</t>
  </si>
  <si>
    <t>Onderneming:</t>
  </si>
  <si>
    <t>Handtekening:</t>
  </si>
  <si>
    <t>Plaats en datum:</t>
  </si>
  <si>
    <t>2024-064598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</si>
</sst>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6">
    <font>
      <sz val="11"/>
      <color theme="1"/>
      <name val="Calibri"/>
      <family val="2"/>
      <scheme val="minor"/>
    </font>
    <font>
      <b/>
      <sz val="11"/>
      <color theme="1"/>
      <name val="Calibri"/>
      <family val="2"/>
      <scheme val="minor"/>
    </font>
    <font>
      <b/>
      <sz val="10"/>
      <color theme="1"/>
      <name val="Verdana"/>
      <family val="2"/>
    </font>
    <font>
      <b/>
      <i/>
      <sz val="14"/>
      <color theme="0"/>
      <name val="Arial"/>
      <family val="2"/>
    </font>
    <font>
      <sz val="10"/>
      <color theme="1"/>
      <name val="Arial"/>
      <family val="2"/>
    </font>
    <font>
      <sz val="10"/>
      <color theme="1"/>
      <name val="Orgon"/>
      <family val="3"/>
    </font>
  </fonts>
  <fills count="6">
    <fill>
      <patternFill patternType="none"/>
    </fill>
    <fill>
      <patternFill patternType="gray125"/>
    </fill>
    <fill>
      <patternFill patternType="solid">
        <fgColor theme="4" tint="0.39997558519241921"/>
        <bgColor indexed="64"/>
      </patternFill>
    </fill>
    <fill>
      <patternFill patternType="solid">
        <fgColor theme="9" tint="0.39997558519241921"/>
        <bgColor indexed="64"/>
      </patternFill>
    </fill>
    <fill>
      <patternFill patternType="solid">
        <fgColor rgb="FF0070C0"/>
        <bgColor indexed="64"/>
      </patternFill>
    </fill>
    <fill>
      <patternFill patternType="solid">
        <fgColor rgb="FF92D05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43">
    <xf numFmtId="0" fontId="0" fillId="0" borderId="0" xfId="0"/>
    <xf numFmtId="0" fontId="2" fillId="0" borderId="1" xfId="0" applyFont="1" applyBorder="1"/>
    <xf numFmtId="0" fontId="1" fillId="0" borderId="1" xfId="0" applyFont="1" applyBorder="1"/>
    <xf numFmtId="0" fontId="1" fillId="0" borderId="1" xfId="0" applyFont="1" applyBorder="1" applyAlignment="1">
      <alignment horizontal="right"/>
    </xf>
    <xf numFmtId="0" fontId="0" fillId="0" borderId="1" xfId="0" applyBorder="1"/>
    <xf numFmtId="164" fontId="0" fillId="0" borderId="1" xfId="0" applyNumberFormat="1" applyBorder="1"/>
    <xf numFmtId="0" fontId="0" fillId="0" borderId="0" xfId="0" applyProtection="1">
      <protection locked="0"/>
    </xf>
    <xf numFmtId="164" fontId="0" fillId="5" borderId="1" xfId="0" applyNumberFormat="1" applyFill="1" applyBorder="1" applyProtection="1">
      <protection locked="0"/>
    </xf>
    <xf numFmtId="0" fontId="4" fillId="0" borderId="15" xfId="0" applyFont="1" applyBorder="1" applyAlignment="1" applyProtection="1">
      <alignment horizontal="right"/>
      <protection locked="0"/>
    </xf>
    <xf numFmtId="0" fontId="4" fillId="0" borderId="17" xfId="0" applyFont="1" applyBorder="1" applyAlignment="1" applyProtection="1">
      <alignment horizontal="right"/>
      <protection locked="0"/>
    </xf>
    <xf numFmtId="0" fontId="4" fillId="0" borderId="10" xfId="0" applyFont="1" applyBorder="1" applyAlignment="1" applyProtection="1">
      <alignment horizontal="right"/>
      <protection locked="0"/>
    </xf>
    <xf numFmtId="0" fontId="4" fillId="0" borderId="8" xfId="0" applyFont="1" applyBorder="1" applyAlignment="1" applyProtection="1">
      <alignment horizontal="right"/>
      <protection locked="0"/>
    </xf>
    <xf numFmtId="0" fontId="4" fillId="0" borderId="20" xfId="0" applyFont="1" applyBorder="1" applyAlignment="1" applyProtection="1">
      <alignment horizontal="right"/>
      <protection locked="0"/>
    </xf>
    <xf numFmtId="44" fontId="5" fillId="0" borderId="0" xfId="0" applyNumberFormat="1" applyFont="1" applyProtection="1">
      <protection locked="0"/>
    </xf>
    <xf numFmtId="0" fontId="5" fillId="0" borderId="0" xfId="0" applyFont="1" applyProtection="1">
      <protection locked="0"/>
    </xf>
    <xf numFmtId="0" fontId="4" fillId="0" borderId="18" xfId="0" applyFont="1" applyBorder="1" applyAlignment="1" applyProtection="1">
      <alignment horizontal="center"/>
      <protection locked="0"/>
    </xf>
    <xf numFmtId="0" fontId="4" fillId="0" borderId="19" xfId="0" applyFont="1" applyBorder="1" applyAlignment="1" applyProtection="1">
      <alignment horizontal="center"/>
      <protection locked="0"/>
    </xf>
    <xf numFmtId="0" fontId="4" fillId="0" borderId="0" xfId="0" applyFont="1" applyAlignment="1" applyProtection="1">
      <alignment horizontal="center"/>
      <protection locked="0"/>
    </xf>
    <xf numFmtId="0" fontId="4" fillId="0" borderId="9" xfId="0" applyFont="1" applyBorder="1" applyAlignment="1" applyProtection="1">
      <alignment horizontal="center"/>
      <protection locked="0"/>
    </xf>
    <xf numFmtId="0" fontId="4" fillId="0" borderId="11" xfId="0" applyFont="1" applyBorder="1" applyAlignment="1" applyProtection="1">
      <alignment horizontal="center"/>
      <protection locked="0"/>
    </xf>
    <xf numFmtId="0" fontId="4" fillId="0" borderId="12" xfId="0" applyFont="1" applyBorder="1" applyAlignment="1" applyProtection="1">
      <alignment horizontal="center"/>
      <protection locked="0"/>
    </xf>
    <xf numFmtId="0" fontId="4" fillId="0" borderId="21" xfId="0" applyFont="1" applyBorder="1" applyAlignment="1" applyProtection="1">
      <alignment horizontal="center"/>
      <protection locked="0"/>
    </xf>
    <xf numFmtId="0" fontId="4" fillId="0" borderId="22" xfId="0" applyFont="1" applyBorder="1" applyAlignment="1" applyProtection="1">
      <alignment horizontal="center"/>
      <protection locked="0"/>
    </xf>
    <xf numFmtId="0" fontId="3" fillId="4" borderId="5" xfId="0" applyFont="1" applyFill="1" applyBorder="1" applyAlignment="1">
      <alignment horizontal="left" vertical="center" wrapText="1"/>
    </xf>
    <xf numFmtId="0" fontId="3" fillId="4" borderId="6" xfId="0" applyFont="1" applyFill="1" applyBorder="1" applyAlignment="1">
      <alignment horizontal="left" vertical="center"/>
    </xf>
    <xf numFmtId="0" fontId="3" fillId="4" borderId="7" xfId="0" applyFont="1" applyFill="1" applyBorder="1" applyAlignment="1">
      <alignment horizontal="left" vertical="center"/>
    </xf>
    <xf numFmtId="0" fontId="4" fillId="0" borderId="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Alignment="1">
      <alignment horizontal="center" vertical="center" wrapText="1"/>
    </xf>
    <xf numFmtId="0" fontId="0" fillId="0" borderId="6" xfId="0" applyFill="1" applyBorder="1" applyAlignment="1" applyProtection="1">
      <alignment horizontal="center" vertical="center" wrapText="1"/>
      <protection locked="0"/>
    </xf>
    <xf numFmtId="0" fontId="0" fillId="0" borderId="11" xfId="0" applyFill="1" applyBorder="1" applyAlignment="1" applyProtection="1">
      <alignment horizontal="center" vertical="center" wrapText="1"/>
      <protection locked="0"/>
    </xf>
    <xf numFmtId="0" fontId="4" fillId="0" borderId="14" xfId="0" applyFont="1" applyBorder="1" applyAlignment="1" applyProtection="1">
      <alignment horizontal="center"/>
      <protection locked="0"/>
    </xf>
    <xf numFmtId="0" fontId="4" fillId="0" borderId="16" xfId="0" applyFont="1" applyBorder="1" applyAlignment="1" applyProtection="1">
      <alignment horizontal="center"/>
      <protection locked="0"/>
    </xf>
    <xf numFmtId="0" fontId="0" fillId="0" borderId="1" xfId="0" applyBorder="1" applyAlignment="1" applyProtection="1">
      <alignment vertical="center" wrapText="1"/>
    </xf>
    <xf numFmtId="164" fontId="0" fillId="2" borderId="1" xfId="0" applyNumberFormat="1" applyFill="1" applyBorder="1" applyProtection="1"/>
    <xf numFmtId="0" fontId="0" fillId="0" borderId="1" xfId="0" applyBorder="1" applyProtection="1"/>
    <xf numFmtId="164" fontId="0" fillId="0" borderId="1" xfId="0" applyNumberFormat="1" applyBorder="1" applyProtection="1"/>
    <xf numFmtId="0" fontId="0" fillId="0" borderId="0" xfId="0" applyProtection="1"/>
    <xf numFmtId="0" fontId="0" fillId="0" borderId="0" xfId="0" applyBorder="1" applyAlignment="1" applyProtection="1">
      <alignment vertical="center"/>
    </xf>
    <xf numFmtId="0" fontId="0" fillId="0" borderId="13" xfId="0" applyFill="1" applyBorder="1" applyAlignment="1" applyProtection="1">
      <alignment horizontal="center" vertical="center" wrapText="1"/>
    </xf>
    <xf numFmtId="0" fontId="1" fillId="0" borderId="2" xfId="0" applyFont="1" applyBorder="1" applyAlignment="1" applyProtection="1">
      <alignment vertical="center"/>
    </xf>
    <xf numFmtId="0" fontId="1" fillId="0" borderId="3" xfId="0" applyFont="1" applyBorder="1" applyProtection="1"/>
    <xf numFmtId="164" fontId="0" fillId="3" borderId="4" xfId="0" applyNumberFormat="1" applyFill="1" applyBorder="1" applyProtection="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17143</xdr:colOff>
      <xdr:row>1</xdr:row>
      <xdr:rowOff>32384</xdr:rowOff>
    </xdr:from>
    <xdr:to>
      <xdr:col>6</xdr:col>
      <xdr:colOff>464820</xdr:colOff>
      <xdr:row>3</xdr:row>
      <xdr:rowOff>640080</xdr:rowOff>
    </xdr:to>
    <xdr:pic>
      <xdr:nvPicPr>
        <xdr:cNvPr id="2" name="Afbeelding 1" descr="logo Overbetuwe cmyk outline">
          <a:extLst>
            <a:ext uri="{FF2B5EF4-FFF2-40B4-BE49-F238E27FC236}">
              <a16:creationId xmlns:a16="http://schemas.microsoft.com/office/drawing/2014/main" id="{365C1CAF-C1E5-4B6F-8E0E-B194281046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0683" y="253364"/>
          <a:ext cx="2695577" cy="973456"/>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95F91-5745-46B7-8C8B-653064CB1079}">
  <dimension ref="A1:H30"/>
  <sheetViews>
    <sheetView tabSelected="1" zoomScale="70" zoomScaleNormal="70" workbookViewId="0">
      <selection activeCell="B6" sqref="B6"/>
    </sheetView>
  </sheetViews>
  <sheetFormatPr defaultRowHeight="14.4"/>
  <cols>
    <col min="1" max="1" width="38.44140625" bestFit="1" customWidth="1"/>
    <col min="2" max="2" width="29" bestFit="1" customWidth="1"/>
    <col min="3" max="3" width="12.21875" bestFit="1" customWidth="1"/>
    <col min="4" max="4" width="15" bestFit="1" customWidth="1"/>
  </cols>
  <sheetData>
    <row r="1" spans="1:8" ht="37.200000000000003" customHeight="1">
      <c r="A1" s="23" t="s">
        <v>13</v>
      </c>
      <c r="B1" s="24"/>
      <c r="C1" s="24"/>
      <c r="D1" s="24"/>
      <c r="E1" s="25"/>
    </row>
    <row r="2" spans="1:8" ht="14.4" customHeight="1">
      <c r="A2" s="26" t="s">
        <v>4</v>
      </c>
      <c r="B2" s="26"/>
      <c r="C2" s="26"/>
      <c r="D2" s="28"/>
      <c r="E2" s="28"/>
      <c r="F2" s="28"/>
      <c r="G2" s="28"/>
    </row>
    <row r="3" spans="1:8">
      <c r="A3" s="26"/>
      <c r="B3" s="26"/>
      <c r="C3" s="26"/>
      <c r="D3" s="28"/>
      <c r="E3" s="28"/>
      <c r="F3" s="28"/>
      <c r="G3" s="28"/>
    </row>
    <row r="4" spans="1:8" ht="51" customHeight="1">
      <c r="A4" s="27"/>
      <c r="B4" s="27"/>
      <c r="C4" s="27"/>
      <c r="D4" s="28"/>
      <c r="E4" s="28"/>
      <c r="F4" s="28"/>
      <c r="G4" s="28"/>
    </row>
    <row r="5" spans="1:8">
      <c r="A5" s="1" t="s">
        <v>0</v>
      </c>
      <c r="B5" s="1" t="s">
        <v>1</v>
      </c>
      <c r="C5" s="2" t="s">
        <v>10</v>
      </c>
      <c r="D5" s="3" t="s">
        <v>12</v>
      </c>
    </row>
    <row r="6" spans="1:8">
      <c r="A6" s="4" t="s">
        <v>2</v>
      </c>
      <c r="B6" s="7"/>
      <c r="C6" s="4">
        <v>1820</v>
      </c>
      <c r="D6" s="5">
        <f t="shared" ref="D6:D11" si="0">B6*C6</f>
        <v>0</v>
      </c>
    </row>
    <row r="7" spans="1:8" ht="28.8">
      <c r="A7" s="33" t="s">
        <v>6</v>
      </c>
      <c r="B7" s="34">
        <f>B6*1.1</f>
        <v>0</v>
      </c>
      <c r="C7" s="35">
        <v>3120</v>
      </c>
      <c r="D7" s="36">
        <f t="shared" si="0"/>
        <v>0</v>
      </c>
      <c r="E7" s="37"/>
    </row>
    <row r="8" spans="1:8" ht="28.8">
      <c r="A8" s="33" t="s">
        <v>7</v>
      </c>
      <c r="B8" s="34">
        <f>B6*1.2</f>
        <v>0</v>
      </c>
      <c r="C8" s="35">
        <v>3640</v>
      </c>
      <c r="D8" s="36">
        <f t="shared" si="0"/>
        <v>0</v>
      </c>
      <c r="E8" s="37"/>
    </row>
    <row r="9" spans="1:8" ht="28.8">
      <c r="A9" s="33" t="s">
        <v>11</v>
      </c>
      <c r="B9" s="34">
        <f>B6*1.35</f>
        <v>0</v>
      </c>
      <c r="C9" s="35">
        <v>2704</v>
      </c>
      <c r="D9" s="36">
        <f t="shared" si="0"/>
        <v>0</v>
      </c>
      <c r="E9" s="37"/>
    </row>
    <row r="10" spans="1:8">
      <c r="A10" s="38" t="s">
        <v>5</v>
      </c>
      <c r="B10" s="34">
        <f>B6*2</f>
        <v>0</v>
      </c>
      <c r="C10" s="35">
        <v>8</v>
      </c>
      <c r="D10" s="36">
        <f t="shared" si="0"/>
        <v>0</v>
      </c>
      <c r="E10" s="37"/>
    </row>
    <row r="11" spans="1:8">
      <c r="A11" s="38" t="s">
        <v>9</v>
      </c>
      <c r="B11" s="34">
        <f>B6*1.5</f>
        <v>0</v>
      </c>
      <c r="C11" s="35">
        <v>315</v>
      </c>
      <c r="D11" s="36">
        <f t="shared" si="0"/>
        <v>0</v>
      </c>
      <c r="E11" s="37"/>
    </row>
    <row r="12" spans="1:8" ht="72.599999999999994" customHeight="1" thickBot="1">
      <c r="A12" s="39" t="s">
        <v>8</v>
      </c>
      <c r="B12" s="39"/>
      <c r="C12" s="39"/>
      <c r="D12" s="37"/>
      <c r="E12" s="37"/>
    </row>
    <row r="13" spans="1:8" ht="15" thickBot="1">
      <c r="A13" s="40" t="s">
        <v>3</v>
      </c>
      <c r="B13" s="41"/>
      <c r="C13" s="41">
        <f>SUM(C6:C12)</f>
        <v>11607</v>
      </c>
      <c r="D13" s="42">
        <f>SUM(D6:D11)</f>
        <v>0</v>
      </c>
      <c r="E13" s="37"/>
    </row>
    <row r="14" spans="1:8">
      <c r="A14" s="29" t="s">
        <v>14</v>
      </c>
      <c r="B14" s="29"/>
      <c r="C14" s="29"/>
      <c r="D14" s="6"/>
      <c r="E14" s="6"/>
      <c r="F14" s="6"/>
      <c r="G14" s="6"/>
      <c r="H14" s="6"/>
    </row>
    <row r="15" spans="1:8" ht="47.4" customHeight="1">
      <c r="A15" s="30"/>
      <c r="B15" s="30"/>
      <c r="C15" s="30"/>
      <c r="D15" s="6"/>
      <c r="E15" s="6"/>
      <c r="F15" s="6"/>
      <c r="G15" s="6"/>
      <c r="H15" s="6"/>
    </row>
    <row r="16" spans="1:8">
      <c r="A16" s="8" t="s">
        <v>15</v>
      </c>
      <c r="B16" s="31" t="s">
        <v>21</v>
      </c>
      <c r="C16" s="31"/>
      <c r="D16" s="31"/>
      <c r="E16" s="32"/>
      <c r="F16" s="6"/>
      <c r="G16" s="6"/>
      <c r="H16" s="6"/>
    </row>
    <row r="17" spans="1:8">
      <c r="A17" s="8" t="s">
        <v>16</v>
      </c>
      <c r="B17" s="31"/>
      <c r="C17" s="31"/>
      <c r="D17" s="31"/>
      <c r="E17" s="32"/>
      <c r="F17" s="6"/>
      <c r="G17" s="6"/>
      <c r="H17" s="6"/>
    </row>
    <row r="18" spans="1:8">
      <c r="A18" s="9" t="s">
        <v>17</v>
      </c>
      <c r="B18" s="31"/>
      <c r="C18" s="31"/>
      <c r="D18" s="31"/>
      <c r="E18" s="32"/>
      <c r="F18" s="6"/>
      <c r="G18" s="6"/>
      <c r="H18" s="6"/>
    </row>
    <row r="19" spans="1:8">
      <c r="A19" s="10" t="s">
        <v>18</v>
      </c>
      <c r="B19" s="31"/>
      <c r="C19" s="31"/>
      <c r="D19" s="31"/>
      <c r="E19" s="32"/>
      <c r="F19" s="6"/>
      <c r="G19" s="6"/>
      <c r="H19" s="6"/>
    </row>
    <row r="20" spans="1:8">
      <c r="A20" s="11" t="s">
        <v>19</v>
      </c>
      <c r="B20" s="15"/>
      <c r="C20" s="15"/>
      <c r="D20" s="15"/>
      <c r="E20" s="16"/>
      <c r="F20" s="6"/>
      <c r="G20" s="6"/>
      <c r="H20" s="6"/>
    </row>
    <row r="21" spans="1:8">
      <c r="A21" s="11"/>
      <c r="B21" s="17"/>
      <c r="C21" s="17"/>
      <c r="D21" s="17"/>
      <c r="E21" s="18"/>
      <c r="F21" s="6"/>
      <c r="G21" s="6"/>
      <c r="H21" s="6"/>
    </row>
    <row r="22" spans="1:8">
      <c r="A22" s="11"/>
      <c r="B22" s="19"/>
      <c r="C22" s="19"/>
      <c r="D22" s="19"/>
      <c r="E22" s="20"/>
      <c r="F22" s="6"/>
      <c r="G22" s="6"/>
      <c r="H22" s="6"/>
    </row>
    <row r="23" spans="1:8" ht="15" thickBot="1">
      <c r="A23" s="12" t="s">
        <v>20</v>
      </c>
      <c r="B23" s="21"/>
      <c r="C23" s="21"/>
      <c r="D23" s="21"/>
      <c r="E23" s="22"/>
      <c r="F23" s="13"/>
      <c r="G23" s="14"/>
      <c r="H23" s="13"/>
    </row>
    <row r="24" spans="1:8">
      <c r="A24" s="6"/>
      <c r="B24" s="6"/>
      <c r="C24" s="6"/>
      <c r="D24" s="6"/>
      <c r="E24" s="6"/>
      <c r="F24" s="6"/>
      <c r="G24" s="6"/>
      <c r="H24" s="6"/>
    </row>
    <row r="25" spans="1:8">
      <c r="A25" s="6"/>
      <c r="B25" s="6"/>
      <c r="C25" s="6"/>
      <c r="D25" s="6"/>
      <c r="E25" s="6"/>
      <c r="F25" s="6"/>
      <c r="G25" s="6"/>
      <c r="H25" s="6"/>
    </row>
    <row r="26" spans="1:8">
      <c r="A26" s="6"/>
      <c r="B26" s="6"/>
      <c r="C26" s="6"/>
      <c r="D26" s="6"/>
      <c r="E26" s="6"/>
      <c r="F26" s="6"/>
      <c r="G26" s="6"/>
      <c r="H26" s="6"/>
    </row>
    <row r="27" spans="1:8">
      <c r="A27" s="6"/>
      <c r="B27" s="6"/>
      <c r="C27" s="6"/>
      <c r="D27" s="6"/>
      <c r="E27" s="6"/>
      <c r="F27" s="6"/>
      <c r="G27" s="6"/>
      <c r="H27" s="6"/>
    </row>
    <row r="28" spans="1:8">
      <c r="A28" s="6"/>
      <c r="B28" s="6"/>
      <c r="C28" s="6"/>
      <c r="D28" s="6"/>
      <c r="E28" s="6"/>
      <c r="F28" s="6"/>
      <c r="G28" s="6"/>
      <c r="H28" s="6"/>
    </row>
    <row r="29" spans="1:8">
      <c r="A29" s="6"/>
      <c r="B29" s="6"/>
      <c r="C29" s="6"/>
      <c r="D29" s="6"/>
      <c r="E29" s="6"/>
      <c r="F29" s="6"/>
      <c r="G29" s="6"/>
      <c r="H29" s="6"/>
    </row>
    <row r="30" spans="1:8">
      <c r="A30" s="6"/>
      <c r="B30" s="6"/>
      <c r="C30" s="6"/>
      <c r="D30" s="6"/>
      <c r="E30" s="6"/>
      <c r="F30" s="6"/>
      <c r="G30" s="6"/>
      <c r="H30" s="6"/>
    </row>
  </sheetData>
  <sheetProtection algorithmName="SHA-512" hashValue="rajBjgPrS7egeMLH8cNslGpQnZJvXJO8CQ6cK9BdEcfGIGz8BSjRD+A3jR9n30yxXTAH60gmcv9MCN5I/J8pHA==" saltValue="fMYvd0G2/rVOqGVzfdYdWQ==" spinCount="100000" sheet="1" objects="1" scenarios="1" selectLockedCells="1"/>
  <protectedRanges>
    <protectedRange sqref="B6:B11" name="Invullen prijsformulier"/>
  </protectedRanges>
  <mergeCells count="11">
    <mergeCell ref="B20:E22"/>
    <mergeCell ref="B23:E23"/>
    <mergeCell ref="A1:E1"/>
    <mergeCell ref="A2:C4"/>
    <mergeCell ref="D2:G4"/>
    <mergeCell ref="A12:C12"/>
    <mergeCell ref="A14:C15"/>
    <mergeCell ref="B16:E16"/>
    <mergeCell ref="B17:E17"/>
    <mergeCell ref="B18:E18"/>
    <mergeCell ref="B19:E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SILOB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ramses iskander</dc:creator>
  <cp:lastModifiedBy>ramses iskander</cp:lastModifiedBy>
  <dcterms:created xsi:type="dcterms:W3CDTF">2024-11-21T09:13:46Z</dcterms:created>
  <dcterms:modified xsi:type="dcterms:W3CDTF">2024-11-21T13:14:19Z</dcterms:modified>
</cp:coreProperties>
</file>